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krastev.MZG\Desktop\2.2\Обществено обсъждане\Условия за кандидатстване_общ_обсъждане\"/>
    </mc:Choice>
  </mc:AlternateContent>
  <bookViews>
    <workbookView xWindow="0" yWindow="0" windowWidth="19368" windowHeight="9384" activeTab="2"/>
  </bookViews>
  <sheets>
    <sheet name="КЛ_ОФИС_1" sheetId="1" r:id="rId1"/>
    <sheet name="КЛ_ОФИС_2" sheetId="4" r:id="rId2"/>
    <sheet name="Обобщен_КЛ"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3" l="1"/>
  <c r="E25" i="4"/>
  <c r="E31" i="4" s="1"/>
  <c r="E20" i="4"/>
  <c r="E15" i="4"/>
  <c r="L15" i="3"/>
  <c r="L16" i="3"/>
  <c r="E25" i="1"/>
  <c r="E31" i="1" s="1"/>
  <c r="E20" i="1"/>
  <c r="E15" i="1"/>
  <c r="L17" i="3" l="1"/>
</calcChain>
</file>

<file path=xl/sharedStrings.xml><?xml version="1.0" encoding="utf-8"?>
<sst xmlns="http://schemas.openxmlformats.org/spreadsheetml/2006/main" count="139" uniqueCount="66">
  <si>
    <t>№</t>
  </si>
  <si>
    <t>Приоритет/Критерии за подбор</t>
  </si>
  <si>
    <t>Макс. брой точки</t>
  </si>
  <si>
    <t>Приоритет № 1: Население в териториалния обхват на офиса</t>
  </si>
  <si>
    <t xml:space="preserve">Териториалният обхват на мобилния офис, предвиден в проектното предложение, обхваща население под 10 000 души </t>
  </si>
  <si>
    <t>Териториалният обхват на мобилния офис, предвиден в проектното предложение, обхваща население от 10 001 до 15 000 души</t>
  </si>
  <si>
    <t>Териториалният обхват на мобилния офис, предвиден в проектното предложение, обхваща население от 15 001 до 30 000 души</t>
  </si>
  <si>
    <t>Териториалният обхват на мобилния офис, предвиден в проектното предложение, обхваща население над 30 001 души</t>
  </si>
  <si>
    <t>Приоритет № 2: Общ брой земеделски стопанства в териториалния обхват на офиса</t>
  </si>
  <si>
    <t>Териториалният обхват на офиса, предвиден в проектното предложение, обхваща под 300 земеделски стопанства</t>
  </si>
  <si>
    <t>Териториалният обхват на офиса, предвиден в проектното предложение, обхваща от 300 до 700 земеделски стопанства</t>
  </si>
  <si>
    <t>Териториалният обхват на офиса, предвиден в проектното предложение, обхваща от 701 до 1 000 земеделски стопанства</t>
  </si>
  <si>
    <t>Териториалният обхват на офиса, предвиден в проектното предложение, обхваща над 1 000 земеделски стопанства</t>
  </si>
  <si>
    <t>Приоритет № 3: Разстояние от общински център за разполагане на офиса до областен център в териториалния обхват на офиса</t>
  </si>
  <si>
    <t xml:space="preserve">Разстоянието от най-отдалечения общински център в обхвата на мобилния офис до областния център, попадащ в съответния обхват е под 20 км </t>
  </si>
  <si>
    <t xml:space="preserve">Разстоянието от най-отдалечения общински център в обхвата на мобилния офис до областния център, попадащ в съответния обхват е от 21 км до 30 км </t>
  </si>
  <si>
    <t xml:space="preserve">Разстоянието от най-отдалечения общински център в обхвата на мобилния офис до областния център, попадащ в съответния обхват е от 31 км до 40 км </t>
  </si>
  <si>
    <t xml:space="preserve">Разстоянието от най-отдалечения общински център в обхвата на мобилния офис до областния център, попадащ в съответния обхват е от 41 км до 50 км </t>
  </si>
  <si>
    <t xml:space="preserve">Разстоянието от най-отдалечения общински център в обхвата на мобилния офис до областния център, попадащ в съответния обхват е над 50 км </t>
  </si>
  <si>
    <t>Максимален брой точки</t>
  </si>
  <si>
    <t>1.1</t>
  </si>
  <si>
    <t>1.2</t>
  </si>
  <si>
    <t>1.3</t>
  </si>
  <si>
    <t>1.4</t>
  </si>
  <si>
    <t>2.1</t>
  </si>
  <si>
    <t>2.2</t>
  </si>
  <si>
    <t>2.3</t>
  </si>
  <si>
    <t>2.4</t>
  </si>
  <si>
    <t>3.1</t>
  </si>
  <si>
    <t>3.2</t>
  </si>
  <si>
    <t>3.3</t>
  </si>
  <si>
    <t>3.4</t>
  </si>
  <si>
    <t>3.5</t>
  </si>
  <si>
    <t>Присъдени точки</t>
  </si>
  <si>
    <t>Коментари</t>
  </si>
  <si>
    <t>Програма за развитие на селските райони 2014-2020</t>
  </si>
  <si>
    <t>Оценителна таблица - Техническа и финансова оценка</t>
  </si>
  <si>
    <t>Код на процедурата в ИСУН:</t>
  </si>
  <si>
    <t>Номер на проектното предложение на проекта в ИСУН:</t>
  </si>
  <si>
    <t>Наименование на кандидата:</t>
  </si>
  <si>
    <t>EИК/БУЛСТАТ:</t>
  </si>
  <si>
    <t>УРН</t>
  </si>
  <si>
    <t xml:space="preserve">BG06RDNP001-2.001 </t>
  </si>
  <si>
    <t>към Условия за кандидатстване</t>
  </si>
  <si>
    <t xml:space="preserve">по процедура № BG06RDNP001-2.001 </t>
  </si>
  <si>
    <t>Седалище на мобилния общински център (офис), предмет на оценка*</t>
  </si>
  <si>
    <t>Минимален брой точки</t>
  </si>
  <si>
    <t>Съответствието с минималните изисквания по критериите за подбор по Приоритет № 1 се преценяват въз основа на данни на НСИ за населението на Република България към 2019 година.</t>
  </si>
  <si>
    <t>Съответствието с минималните изисквания по критериите за подбор по Приоритет № 2 се преценяват въз основа на данни от преброяване на земеделските стопанства в страната за 2010 година по данни на Агростатистика към МЗХГ.</t>
  </si>
  <si>
    <t>офис № 1</t>
  </si>
  <si>
    <t>офис № 2</t>
  </si>
  <si>
    <t>офис № 3</t>
  </si>
  <si>
    <t>офис № 4</t>
  </si>
  <si>
    <t>офис № 5</t>
  </si>
  <si>
    <t>офис № 6</t>
  </si>
  <si>
    <t>офис №…</t>
  </si>
  <si>
    <t>Брой на мобилните общински офиси, получили не по-малко от 29 точки по критериите за подбор на проекти</t>
  </si>
  <si>
    <t>Име на оценител:</t>
  </si>
  <si>
    <t>Дата:</t>
  </si>
  <si>
    <t>*В случай на проектни предложения, включващи изграждане и функциониране на повече от един мобилен офис, оценката на проектното предложение се формира като средноаритметичен сбор от оценките на отделните допустими за подпомагане мобилни офиси, като за целта се попълва работен листа за всеки един офис.</t>
  </si>
  <si>
    <t>Присъдени точки общо</t>
  </si>
  <si>
    <t>Приоритет № 2: Общ брой земеделски стопанства в териториалния обхват на офисите</t>
  </si>
  <si>
    <t>Приоритет № 1: Население в териториалния обхват на офисите</t>
  </si>
  <si>
    <t>Приоритет № 3: Разстояние от общински център за разполагане на офиса до областен център в териториалния обхват на офиса (осреднено)</t>
  </si>
  <si>
    <t xml:space="preserve">Процедура „Разширяване на териториалния обхват на Национална служба за съвети в земеделието чрез създаването на 
мобилни общински центрове (офиси) за консултантски услуги“ </t>
  </si>
  <si>
    <t>Приложение №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</si>
</sst>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b/>
      <sz val="11"/>
      <color theme="1"/>
      <name val="Calibri"/>
      <family val="2"/>
      <charset val="204"/>
      <scheme val="minor"/>
    </font>
    <font>
      <b/>
      <sz val="12"/>
      <color theme="1"/>
      <name val="Times New Roman"/>
      <family val="1"/>
      <charset val="204"/>
    </font>
    <font>
      <sz val="12"/>
      <color theme="1"/>
      <name val="Times New Roman"/>
      <family val="1"/>
      <charset val="204"/>
    </font>
    <font>
      <sz val="11"/>
      <color theme="1"/>
      <name val="Calibri"/>
      <family val="2"/>
      <scheme val="minor"/>
    </font>
    <font>
      <b/>
      <sz val="11"/>
      <color theme="1"/>
      <name val="Times New Roman"/>
      <family val="1"/>
      <charset val="204"/>
    </font>
    <font>
      <i/>
      <sz val="12"/>
      <color theme="1"/>
      <name val="Times New Roman"/>
      <family val="1"/>
      <charset val="204"/>
    </font>
    <font>
      <b/>
      <sz val="12"/>
      <color rgb="FFFF0000"/>
      <name val="Times New Roman"/>
      <family val="1"/>
      <charset val="204"/>
    </font>
    <font>
      <b/>
      <sz val="12"/>
      <color theme="1" tint="0.249977111117893"/>
      <name val="Times New Roman"/>
      <family val="1"/>
      <charset val="204"/>
    </font>
  </fonts>
  <fills count="6">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8">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49" fontId="0" fillId="0" borderId="0" xfId="0" applyNumberFormat="1"/>
    <xf numFmtId="49" fontId="2"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0" fillId="0" borderId="1" xfId="0" applyBorder="1"/>
    <xf numFmtId="49" fontId="2"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3" borderId="1" xfId="0" applyFill="1" applyBorder="1"/>
    <xf numFmtId="0" fontId="2" fillId="0" borderId="0" xfId="0" applyFont="1" applyAlignment="1">
      <alignment horizontal="right"/>
    </xf>
    <xf numFmtId="0" fontId="0" fillId="3" borderId="1" xfId="0" applyFill="1" applyBorder="1" applyAlignment="1">
      <alignment horizontal="center" vertical="center"/>
    </xf>
    <xf numFmtId="0" fontId="1" fillId="3"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1" fillId="5" borderId="1" xfId="0" applyFont="1" applyFill="1" applyBorder="1" applyAlignment="1">
      <alignment horizontal="center" vertical="center"/>
    </xf>
    <xf numFmtId="49" fontId="5" fillId="0" borderId="1" xfId="0" applyNumberFormat="1" applyFont="1" applyBorder="1"/>
    <xf numFmtId="0" fontId="2" fillId="0" borderId="1" xfId="0" applyFont="1" applyBorder="1" applyAlignment="1">
      <alignment horizontal="center" vertical="center" wrapText="1"/>
    </xf>
    <xf numFmtId="0" fontId="6" fillId="0" borderId="0" xfId="0" applyFont="1" applyAlignment="1">
      <alignment horizontal="left" vertical="center" wrapText="1"/>
    </xf>
    <xf numFmtId="0" fontId="0" fillId="0" borderId="2" xfId="0" applyBorder="1" applyAlignment="1">
      <alignment horizontal="center"/>
    </xf>
    <xf numFmtId="0" fontId="0" fillId="0" borderId="4" xfId="0" applyBorder="1" applyAlignment="1">
      <alignment horizontal="center"/>
    </xf>
    <xf numFmtId="0" fontId="2" fillId="3" borderId="1" xfId="0" applyFont="1" applyFill="1" applyBorder="1" applyAlignment="1">
      <alignment horizontal="center" vertical="center" wrapText="1"/>
    </xf>
    <xf numFmtId="0" fontId="2" fillId="4" borderId="1" xfId="1" applyFont="1" applyFill="1" applyBorder="1" applyAlignment="1" applyProtection="1">
      <alignment horizontal="left"/>
      <protection locked="0"/>
    </xf>
    <xf numFmtId="49" fontId="2" fillId="4" borderId="1" xfId="1" applyNumberFormat="1" applyFont="1" applyFill="1" applyBorder="1" applyAlignment="1">
      <alignment horizontal="center" vertical="center"/>
    </xf>
    <xf numFmtId="49" fontId="2" fillId="4" borderId="1" xfId="1" applyNumberFormat="1" applyFont="1" applyFill="1" applyBorder="1" applyAlignment="1">
      <alignment horizontal="center" vertical="center" wrapText="1"/>
    </xf>
    <xf numFmtId="0" fontId="2" fillId="4" borderId="1" xfId="1" applyFont="1" applyFill="1" applyBorder="1" applyAlignment="1" applyProtection="1">
      <alignment horizontal="center"/>
      <protection locked="0"/>
    </xf>
    <xf numFmtId="49" fontId="2" fillId="4" borderId="2" xfId="1" applyNumberFormat="1" applyFont="1" applyFill="1" applyBorder="1" applyAlignment="1">
      <alignment horizontal="center" vertical="center"/>
    </xf>
    <xf numFmtId="49" fontId="2" fillId="4" borderId="3" xfId="1" applyNumberFormat="1" applyFont="1" applyFill="1" applyBorder="1" applyAlignment="1">
      <alignment horizontal="center" vertical="center"/>
    </xf>
    <xf numFmtId="49" fontId="2" fillId="4" borderId="4" xfId="1" applyNumberFormat="1" applyFont="1" applyFill="1" applyBorder="1" applyAlignment="1">
      <alignment horizontal="center" vertical="center"/>
    </xf>
    <xf numFmtId="0" fontId="2" fillId="4" borderId="2" xfId="1" applyFont="1" applyFill="1" applyBorder="1" applyAlignment="1" applyProtection="1">
      <alignment horizontal="left"/>
      <protection locked="0"/>
    </xf>
    <xf numFmtId="0" fontId="2" fillId="4" borderId="3" xfId="1" applyFont="1" applyFill="1" applyBorder="1" applyAlignment="1" applyProtection="1">
      <alignment horizontal="left"/>
      <protection locked="0"/>
    </xf>
    <xf numFmtId="0" fontId="2" fillId="4" borderId="4" xfId="1" applyFont="1" applyFill="1" applyBorder="1" applyAlignment="1" applyProtection="1">
      <alignment horizontal="left"/>
      <protection locked="0"/>
    </xf>
    <xf numFmtId="0" fontId="2" fillId="4" borderId="2" xfId="1" applyFont="1" applyFill="1" applyBorder="1" applyAlignment="1" applyProtection="1">
      <alignment horizontal="center"/>
      <protection locked="0"/>
    </xf>
    <xf numFmtId="0" fontId="2" fillId="4" borderId="4" xfId="1" applyFont="1" applyFill="1" applyBorder="1" applyAlignment="1" applyProtection="1">
      <alignment horizontal="center"/>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5" fillId="0" borderId="1" xfId="0" applyNumberFormat="1" applyFont="1" applyBorder="1" applyAlignment="1">
      <alignment horizontal="center"/>
    </xf>
    <xf numFmtId="0" fontId="7" fillId="4" borderId="1" xfId="1" applyFont="1" applyFill="1" applyBorder="1" applyAlignment="1" applyProtection="1">
      <alignment horizontal="center"/>
      <protection locked="0"/>
    </xf>
    <xf numFmtId="0" fontId="8" fillId="4" borderId="2" xfId="1" applyFont="1" applyFill="1" applyBorder="1" applyAlignment="1" applyProtection="1">
      <alignment horizontal="left"/>
      <protection locked="0"/>
    </xf>
    <xf numFmtId="0" fontId="8" fillId="4" borderId="3" xfId="1" applyFont="1" applyFill="1" applyBorder="1" applyAlignment="1" applyProtection="1">
      <alignment horizontal="left"/>
      <protection locked="0"/>
    </xf>
    <xf numFmtId="0" fontId="8" fillId="4" borderId="4" xfId="1" applyFont="1" applyFill="1" applyBorder="1" applyAlignment="1" applyProtection="1">
      <alignment horizontal="left"/>
      <protection locked="0"/>
    </xf>
  </cellXfs>
  <cellStyles count="2">
    <cellStyle name="Normal" xfId="0" builtinId="0"/>
    <cellStyle name="Normal 2"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8"/>
  <sheetViews>
    <sheetView showGridLines="0" zoomScale="80" zoomScaleNormal="80" workbookViewId="0">
      <selection activeCell="H6" sqref="H6"/>
    </sheetView>
  </sheetViews>
  <sheetFormatPr defaultRowHeight="14.4" x14ac:dyDescent="0.3"/>
  <cols>
    <col min="1" max="1" width="1.6640625" customWidth="1"/>
    <col min="2" max="2" width="8.88671875" style="6"/>
    <col min="3" max="3" width="83.109375" customWidth="1"/>
    <col min="4" max="4" width="15" customWidth="1"/>
    <col min="5" max="5" width="16.5546875" customWidth="1"/>
    <col min="6" max="6" width="23.5546875" customWidth="1"/>
  </cols>
  <sheetData>
    <row r="1" spans="2:6" ht="15.6" x14ac:dyDescent="0.3">
      <c r="F1" s="14" t="s">
        <v>65</v>
      </c>
    </row>
    <row r="2" spans="2:6" ht="15.6" x14ac:dyDescent="0.3">
      <c r="F2" s="14" t="s">
        <v>43</v>
      </c>
    </row>
    <row r="3" spans="2:6" ht="15.6" x14ac:dyDescent="0.3">
      <c r="F3" s="14" t="s">
        <v>44</v>
      </c>
    </row>
    <row r="4" spans="2:6" ht="15.6" x14ac:dyDescent="0.3">
      <c r="B4" s="29" t="s">
        <v>35</v>
      </c>
      <c r="C4" s="29"/>
      <c r="D4" s="29"/>
      <c r="E4" s="29"/>
      <c r="F4" s="29"/>
    </row>
    <row r="5" spans="2:6" ht="15.6" x14ac:dyDescent="0.3">
      <c r="B5" s="32" t="s">
        <v>36</v>
      </c>
      <c r="C5" s="33"/>
      <c r="D5" s="33"/>
      <c r="E5" s="33"/>
      <c r="F5" s="34"/>
    </row>
    <row r="6" spans="2:6" ht="46.2" customHeight="1" x14ac:dyDescent="0.3">
      <c r="B6" s="30" t="s">
        <v>64</v>
      </c>
      <c r="C6" s="30"/>
      <c r="D6" s="30"/>
      <c r="E6" s="30"/>
      <c r="F6" s="30"/>
    </row>
    <row r="7" spans="2:6" ht="15.6" x14ac:dyDescent="0.3">
      <c r="B7" s="28" t="s">
        <v>37</v>
      </c>
      <c r="C7" s="28"/>
      <c r="D7" s="28"/>
      <c r="E7" s="31" t="s">
        <v>42</v>
      </c>
      <c r="F7" s="31"/>
    </row>
    <row r="8" spans="2:6" ht="15.6" x14ac:dyDescent="0.3">
      <c r="B8" s="28" t="s">
        <v>38</v>
      </c>
      <c r="C8" s="28"/>
      <c r="D8" s="28"/>
      <c r="E8" s="31"/>
      <c r="F8" s="31"/>
    </row>
    <row r="9" spans="2:6" ht="15.6" x14ac:dyDescent="0.3">
      <c r="B9" s="28" t="s">
        <v>39</v>
      </c>
      <c r="C9" s="28"/>
      <c r="D9" s="28"/>
      <c r="E9" s="31"/>
      <c r="F9" s="31"/>
    </row>
    <row r="10" spans="2:6" ht="15.6" x14ac:dyDescent="0.3">
      <c r="B10" s="35" t="s">
        <v>45</v>
      </c>
      <c r="C10" s="36"/>
      <c r="D10" s="37"/>
      <c r="E10" s="38"/>
      <c r="F10" s="39"/>
    </row>
    <row r="11" spans="2:6" ht="15.6" x14ac:dyDescent="0.3">
      <c r="B11" s="28" t="s">
        <v>40</v>
      </c>
      <c r="C11" s="28"/>
      <c r="D11" s="28"/>
      <c r="E11" s="31"/>
      <c r="F11" s="31"/>
    </row>
    <row r="12" spans="2:6" ht="15.6" x14ac:dyDescent="0.3">
      <c r="B12" s="28" t="s">
        <v>41</v>
      </c>
      <c r="C12" s="28"/>
      <c r="D12" s="28"/>
      <c r="E12" s="31"/>
      <c r="F12" s="31"/>
    </row>
    <row r="14" spans="2:6" ht="48" customHeight="1" x14ac:dyDescent="0.3">
      <c r="B14" s="7" t="s">
        <v>0</v>
      </c>
      <c r="C14" s="1" t="s">
        <v>1</v>
      </c>
      <c r="D14" s="1" t="s">
        <v>2</v>
      </c>
      <c r="E14" s="1" t="s">
        <v>33</v>
      </c>
      <c r="F14" s="1" t="s">
        <v>34</v>
      </c>
    </row>
    <row r="15" spans="2:6" ht="34.950000000000003" customHeight="1" x14ac:dyDescent="0.3">
      <c r="B15" s="10">
        <v>1</v>
      </c>
      <c r="C15" s="11" t="s">
        <v>3</v>
      </c>
      <c r="D15" s="12">
        <v>30</v>
      </c>
      <c r="E15" s="15">
        <f>SUM(E16:E19)</f>
        <v>0</v>
      </c>
      <c r="F15" s="13"/>
    </row>
    <row r="16" spans="2:6" ht="34.950000000000003" customHeight="1" x14ac:dyDescent="0.3">
      <c r="B16" s="8" t="s">
        <v>20</v>
      </c>
      <c r="C16" s="3" t="s">
        <v>4</v>
      </c>
      <c r="D16" s="4">
        <v>10</v>
      </c>
      <c r="E16" s="9"/>
      <c r="F16" s="9"/>
    </row>
    <row r="17" spans="2:6" ht="34.950000000000003" customHeight="1" x14ac:dyDescent="0.3">
      <c r="B17" s="8" t="s">
        <v>21</v>
      </c>
      <c r="C17" s="3" t="s">
        <v>5</v>
      </c>
      <c r="D17" s="4">
        <v>15</v>
      </c>
      <c r="E17" s="9"/>
      <c r="F17" s="9"/>
    </row>
    <row r="18" spans="2:6" ht="34.950000000000003" customHeight="1" x14ac:dyDescent="0.3">
      <c r="B18" s="8" t="s">
        <v>22</v>
      </c>
      <c r="C18" s="3" t="s">
        <v>6</v>
      </c>
      <c r="D18" s="4">
        <v>25</v>
      </c>
      <c r="E18" s="9"/>
      <c r="F18" s="9"/>
    </row>
    <row r="19" spans="2:6" ht="34.950000000000003" customHeight="1" x14ac:dyDescent="0.3">
      <c r="B19" s="8" t="s">
        <v>23</v>
      </c>
      <c r="C19" s="3" t="s">
        <v>7</v>
      </c>
      <c r="D19" s="4">
        <v>30</v>
      </c>
      <c r="E19" s="9"/>
      <c r="F19" s="9"/>
    </row>
    <row r="20" spans="2:6" ht="34.950000000000003" customHeight="1" x14ac:dyDescent="0.3">
      <c r="B20" s="10">
        <v>2</v>
      </c>
      <c r="C20" s="11" t="s">
        <v>8</v>
      </c>
      <c r="D20" s="12">
        <v>60</v>
      </c>
      <c r="E20" s="15">
        <f>SUM(E21:E24)</f>
        <v>0</v>
      </c>
      <c r="F20" s="13"/>
    </row>
    <row r="21" spans="2:6" ht="34.950000000000003" customHeight="1" x14ac:dyDescent="0.3">
      <c r="B21" s="8" t="s">
        <v>24</v>
      </c>
      <c r="C21" s="3" t="s">
        <v>9</v>
      </c>
      <c r="D21" s="4">
        <v>15</v>
      </c>
      <c r="E21" s="9"/>
      <c r="F21" s="9"/>
    </row>
    <row r="22" spans="2:6" ht="34.950000000000003" customHeight="1" x14ac:dyDescent="0.3">
      <c r="B22" s="8" t="s">
        <v>25</v>
      </c>
      <c r="C22" s="3" t="s">
        <v>10</v>
      </c>
      <c r="D22" s="4">
        <v>25</v>
      </c>
      <c r="E22" s="9"/>
      <c r="F22" s="9"/>
    </row>
    <row r="23" spans="2:6" ht="34.950000000000003" customHeight="1" x14ac:dyDescent="0.3">
      <c r="B23" s="8" t="s">
        <v>26</v>
      </c>
      <c r="C23" s="5" t="s">
        <v>11</v>
      </c>
      <c r="D23" s="4">
        <v>40</v>
      </c>
      <c r="E23" s="9"/>
      <c r="F23" s="9"/>
    </row>
    <row r="24" spans="2:6" ht="34.950000000000003" customHeight="1" x14ac:dyDescent="0.3">
      <c r="B24" s="8" t="s">
        <v>27</v>
      </c>
      <c r="C24" s="3" t="s">
        <v>12</v>
      </c>
      <c r="D24" s="4">
        <v>60</v>
      </c>
      <c r="E24" s="9"/>
      <c r="F24" s="9"/>
    </row>
    <row r="25" spans="2:6" ht="34.950000000000003" customHeight="1" x14ac:dyDescent="0.3">
      <c r="B25" s="10">
        <v>3</v>
      </c>
      <c r="C25" s="11" t="s">
        <v>13</v>
      </c>
      <c r="D25" s="12">
        <v>10</v>
      </c>
      <c r="E25" s="15">
        <f>SUM(E26:E30)</f>
        <v>0</v>
      </c>
      <c r="F25" s="13"/>
    </row>
    <row r="26" spans="2:6" ht="34.950000000000003" customHeight="1" x14ac:dyDescent="0.3">
      <c r="B26" s="8" t="s">
        <v>28</v>
      </c>
      <c r="C26" s="3" t="s">
        <v>14</v>
      </c>
      <c r="D26" s="4">
        <v>2</v>
      </c>
      <c r="E26" s="9"/>
      <c r="F26" s="9"/>
    </row>
    <row r="27" spans="2:6" ht="34.950000000000003" customHeight="1" x14ac:dyDescent="0.3">
      <c r="B27" s="8" t="s">
        <v>29</v>
      </c>
      <c r="C27" s="3" t="s">
        <v>15</v>
      </c>
      <c r="D27" s="4">
        <v>4</v>
      </c>
      <c r="E27" s="9"/>
      <c r="F27" s="9"/>
    </row>
    <row r="28" spans="2:6" ht="34.950000000000003" customHeight="1" x14ac:dyDescent="0.3">
      <c r="B28" s="8" t="s">
        <v>30</v>
      </c>
      <c r="C28" s="3" t="s">
        <v>16</v>
      </c>
      <c r="D28" s="4">
        <v>6</v>
      </c>
      <c r="E28" s="9"/>
      <c r="F28" s="9"/>
    </row>
    <row r="29" spans="2:6" ht="34.950000000000003" customHeight="1" x14ac:dyDescent="0.3">
      <c r="B29" s="8" t="s">
        <v>31</v>
      </c>
      <c r="C29" s="3" t="s">
        <v>17</v>
      </c>
      <c r="D29" s="4">
        <v>8</v>
      </c>
      <c r="E29" s="9"/>
      <c r="F29" s="9"/>
    </row>
    <row r="30" spans="2:6" ht="34.950000000000003" customHeight="1" x14ac:dyDescent="0.3">
      <c r="B30" s="8" t="s">
        <v>32</v>
      </c>
      <c r="C30" s="3" t="s">
        <v>18</v>
      </c>
      <c r="D30" s="4">
        <v>10</v>
      </c>
      <c r="E30" s="9"/>
      <c r="F30" s="9"/>
    </row>
    <row r="31" spans="2:6" ht="28.8" customHeight="1" x14ac:dyDescent="0.3">
      <c r="B31" s="27" t="s">
        <v>19</v>
      </c>
      <c r="C31" s="27"/>
      <c r="D31" s="12">
        <v>100</v>
      </c>
      <c r="E31" s="16">
        <f>E25+E20+E15</f>
        <v>0</v>
      </c>
      <c r="F31" s="13"/>
    </row>
    <row r="32" spans="2:6" ht="30" customHeight="1" x14ac:dyDescent="0.3">
      <c r="B32" s="23" t="s">
        <v>46</v>
      </c>
      <c r="C32" s="23"/>
      <c r="D32" s="2">
        <v>29</v>
      </c>
      <c r="E32" s="25"/>
      <c r="F32" s="26"/>
    </row>
    <row r="34" spans="2:6" ht="46.8" customHeight="1" x14ac:dyDescent="0.3">
      <c r="B34" s="24" t="s">
        <v>59</v>
      </c>
      <c r="C34" s="24"/>
      <c r="D34" s="24"/>
      <c r="E34" s="24"/>
      <c r="F34" s="24"/>
    </row>
    <row r="35" spans="2:6" ht="38.4" customHeight="1" x14ac:dyDescent="0.3">
      <c r="B35" s="24" t="s">
        <v>47</v>
      </c>
      <c r="C35" s="24"/>
      <c r="D35" s="24"/>
      <c r="E35" s="24"/>
      <c r="F35" s="24"/>
    </row>
    <row r="36" spans="2:6" ht="39" customHeight="1" x14ac:dyDescent="0.3">
      <c r="B36" s="24" t="s">
        <v>48</v>
      </c>
      <c r="C36" s="24"/>
      <c r="D36" s="24"/>
      <c r="E36" s="24"/>
      <c r="F36" s="24"/>
    </row>
    <row r="38" spans="2:6" x14ac:dyDescent="0.3">
      <c r="B38" s="22" t="s">
        <v>57</v>
      </c>
      <c r="C38" s="9"/>
      <c r="E38" s="22" t="s">
        <v>58</v>
      </c>
      <c r="F38" s="22"/>
    </row>
  </sheetData>
  <mergeCells count="21">
    <mergeCell ref="B31:C31"/>
    <mergeCell ref="B9:D9"/>
    <mergeCell ref="B7:D7"/>
    <mergeCell ref="B8:D8"/>
    <mergeCell ref="B4:F4"/>
    <mergeCell ref="B6:F6"/>
    <mergeCell ref="E7:F7"/>
    <mergeCell ref="E8:F8"/>
    <mergeCell ref="E9:F9"/>
    <mergeCell ref="E11:F11"/>
    <mergeCell ref="E12:F12"/>
    <mergeCell ref="B5:F5"/>
    <mergeCell ref="B10:D10"/>
    <mergeCell ref="E10:F10"/>
    <mergeCell ref="B11:D11"/>
    <mergeCell ref="B12:D12"/>
    <mergeCell ref="B32:C32"/>
    <mergeCell ref="B34:F34"/>
    <mergeCell ref="B35:F35"/>
    <mergeCell ref="B36:F36"/>
    <mergeCell ref="E32:F32"/>
  </mergeCells>
  <conditionalFormatting sqref="E31">
    <cfRule type="cellIs" dxfId="2" priority="1" operator="lessThan">
      <formula>29</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8"/>
  <sheetViews>
    <sheetView showGridLines="0" zoomScale="80" zoomScaleNormal="80" workbookViewId="0">
      <selection activeCell="I6" sqref="I6"/>
    </sheetView>
  </sheetViews>
  <sheetFormatPr defaultRowHeight="14.4" x14ac:dyDescent="0.3"/>
  <cols>
    <col min="1" max="1" width="1.6640625" customWidth="1"/>
    <col min="2" max="2" width="8.88671875" style="6"/>
    <col min="3" max="3" width="83.109375" customWidth="1"/>
    <col min="4" max="4" width="15" customWidth="1"/>
    <col min="5" max="5" width="16.5546875" customWidth="1"/>
    <col min="6" max="6" width="23.5546875" customWidth="1"/>
  </cols>
  <sheetData>
    <row r="1" spans="2:6" ht="15.6" x14ac:dyDescent="0.3">
      <c r="F1" s="14" t="s">
        <v>65</v>
      </c>
    </row>
    <row r="2" spans="2:6" ht="15.6" x14ac:dyDescent="0.3">
      <c r="F2" s="14" t="s">
        <v>43</v>
      </c>
    </row>
    <row r="3" spans="2:6" ht="15.6" x14ac:dyDescent="0.3">
      <c r="F3" s="14" t="s">
        <v>44</v>
      </c>
    </row>
    <row r="4" spans="2:6" ht="15.6" x14ac:dyDescent="0.3">
      <c r="B4" s="29" t="s">
        <v>35</v>
      </c>
      <c r="C4" s="29"/>
      <c r="D4" s="29"/>
      <c r="E4" s="29"/>
      <c r="F4" s="29"/>
    </row>
    <row r="5" spans="2:6" ht="15.6" x14ac:dyDescent="0.3">
      <c r="B5" s="32" t="s">
        <v>36</v>
      </c>
      <c r="C5" s="33"/>
      <c r="D5" s="33"/>
      <c r="E5" s="33"/>
      <c r="F5" s="34"/>
    </row>
    <row r="6" spans="2:6" ht="46.2" customHeight="1" x14ac:dyDescent="0.3">
      <c r="B6" s="30" t="s">
        <v>64</v>
      </c>
      <c r="C6" s="30"/>
      <c r="D6" s="30"/>
      <c r="E6" s="30"/>
      <c r="F6" s="30"/>
    </row>
    <row r="7" spans="2:6" ht="15.6" x14ac:dyDescent="0.3">
      <c r="B7" s="28" t="s">
        <v>37</v>
      </c>
      <c r="C7" s="28"/>
      <c r="D7" s="28"/>
      <c r="E7" s="31" t="s">
        <v>42</v>
      </c>
      <c r="F7" s="31"/>
    </row>
    <row r="8" spans="2:6" ht="15.6" x14ac:dyDescent="0.3">
      <c r="B8" s="28" t="s">
        <v>38</v>
      </c>
      <c r="C8" s="28"/>
      <c r="D8" s="28"/>
      <c r="E8" s="31"/>
      <c r="F8" s="31"/>
    </row>
    <row r="9" spans="2:6" ht="15.6" x14ac:dyDescent="0.3">
      <c r="B9" s="28" t="s">
        <v>39</v>
      </c>
      <c r="C9" s="28"/>
      <c r="D9" s="28"/>
      <c r="E9" s="31"/>
      <c r="F9" s="31"/>
    </row>
    <row r="10" spans="2:6" ht="15.6" x14ac:dyDescent="0.3">
      <c r="B10" s="35" t="s">
        <v>45</v>
      </c>
      <c r="C10" s="36"/>
      <c r="D10" s="37"/>
      <c r="E10" s="38"/>
      <c r="F10" s="39"/>
    </row>
    <row r="11" spans="2:6" ht="15.6" x14ac:dyDescent="0.3">
      <c r="B11" s="28" t="s">
        <v>40</v>
      </c>
      <c r="C11" s="28"/>
      <c r="D11" s="28"/>
      <c r="E11" s="31"/>
      <c r="F11" s="31"/>
    </row>
    <row r="12" spans="2:6" ht="15.6" x14ac:dyDescent="0.3">
      <c r="B12" s="28" t="s">
        <v>41</v>
      </c>
      <c r="C12" s="28"/>
      <c r="D12" s="28"/>
      <c r="E12" s="31"/>
      <c r="F12" s="31"/>
    </row>
    <row r="14" spans="2:6" ht="48" customHeight="1" x14ac:dyDescent="0.3">
      <c r="B14" s="7" t="s">
        <v>0</v>
      </c>
      <c r="C14" s="1" t="s">
        <v>1</v>
      </c>
      <c r="D14" s="1" t="s">
        <v>2</v>
      </c>
      <c r="E14" s="1" t="s">
        <v>33</v>
      </c>
      <c r="F14" s="1" t="s">
        <v>34</v>
      </c>
    </row>
    <row r="15" spans="2:6" ht="34.950000000000003" customHeight="1" x14ac:dyDescent="0.3">
      <c r="B15" s="10">
        <v>1</v>
      </c>
      <c r="C15" s="11" t="s">
        <v>3</v>
      </c>
      <c r="D15" s="12">
        <v>30</v>
      </c>
      <c r="E15" s="15">
        <f>SUM(E16:E19)</f>
        <v>0</v>
      </c>
      <c r="F15" s="13"/>
    </row>
    <row r="16" spans="2:6" ht="34.950000000000003" customHeight="1" x14ac:dyDescent="0.3">
      <c r="B16" s="8" t="s">
        <v>20</v>
      </c>
      <c r="C16" s="3" t="s">
        <v>4</v>
      </c>
      <c r="D16" s="4">
        <v>10</v>
      </c>
      <c r="E16" s="9"/>
      <c r="F16" s="9"/>
    </row>
    <row r="17" spans="2:6" ht="34.950000000000003" customHeight="1" x14ac:dyDescent="0.3">
      <c r="B17" s="8" t="s">
        <v>21</v>
      </c>
      <c r="C17" s="3" t="s">
        <v>5</v>
      </c>
      <c r="D17" s="4">
        <v>15</v>
      </c>
      <c r="E17" s="9"/>
      <c r="F17" s="9"/>
    </row>
    <row r="18" spans="2:6" ht="34.950000000000003" customHeight="1" x14ac:dyDescent="0.3">
      <c r="B18" s="8" t="s">
        <v>22</v>
      </c>
      <c r="C18" s="3" t="s">
        <v>6</v>
      </c>
      <c r="D18" s="4">
        <v>25</v>
      </c>
      <c r="E18" s="9"/>
      <c r="F18" s="9"/>
    </row>
    <row r="19" spans="2:6" ht="34.950000000000003" customHeight="1" x14ac:dyDescent="0.3">
      <c r="B19" s="8" t="s">
        <v>23</v>
      </c>
      <c r="C19" s="3" t="s">
        <v>7</v>
      </c>
      <c r="D19" s="4">
        <v>30</v>
      </c>
      <c r="E19" s="9"/>
      <c r="F19" s="9"/>
    </row>
    <row r="20" spans="2:6" ht="34.950000000000003" customHeight="1" x14ac:dyDescent="0.3">
      <c r="B20" s="10">
        <v>2</v>
      </c>
      <c r="C20" s="11" t="s">
        <v>8</v>
      </c>
      <c r="D20" s="12">
        <v>60</v>
      </c>
      <c r="E20" s="15">
        <f>SUM(E21:E24)</f>
        <v>0</v>
      </c>
      <c r="F20" s="13"/>
    </row>
    <row r="21" spans="2:6" ht="34.950000000000003" customHeight="1" x14ac:dyDescent="0.3">
      <c r="B21" s="8" t="s">
        <v>24</v>
      </c>
      <c r="C21" s="3" t="s">
        <v>9</v>
      </c>
      <c r="D21" s="4">
        <v>15</v>
      </c>
      <c r="E21" s="9"/>
      <c r="F21" s="9"/>
    </row>
    <row r="22" spans="2:6" ht="34.950000000000003" customHeight="1" x14ac:dyDescent="0.3">
      <c r="B22" s="8" t="s">
        <v>25</v>
      </c>
      <c r="C22" s="3" t="s">
        <v>10</v>
      </c>
      <c r="D22" s="4">
        <v>25</v>
      </c>
      <c r="E22" s="9"/>
      <c r="F22" s="9"/>
    </row>
    <row r="23" spans="2:6" ht="34.950000000000003" customHeight="1" x14ac:dyDescent="0.3">
      <c r="B23" s="8" t="s">
        <v>26</v>
      </c>
      <c r="C23" s="5" t="s">
        <v>11</v>
      </c>
      <c r="D23" s="4">
        <v>40</v>
      </c>
      <c r="E23" s="9"/>
      <c r="F23" s="9"/>
    </row>
    <row r="24" spans="2:6" ht="34.950000000000003" customHeight="1" x14ac:dyDescent="0.3">
      <c r="B24" s="8" t="s">
        <v>27</v>
      </c>
      <c r="C24" s="3" t="s">
        <v>12</v>
      </c>
      <c r="D24" s="4">
        <v>60</v>
      </c>
      <c r="E24" s="9"/>
      <c r="F24" s="9"/>
    </row>
    <row r="25" spans="2:6" ht="34.950000000000003" customHeight="1" x14ac:dyDescent="0.3">
      <c r="B25" s="10">
        <v>3</v>
      </c>
      <c r="C25" s="11" t="s">
        <v>13</v>
      </c>
      <c r="D25" s="12">
        <v>10</v>
      </c>
      <c r="E25" s="15">
        <f>SUM(E26:E30)</f>
        <v>0</v>
      </c>
      <c r="F25" s="13"/>
    </row>
    <row r="26" spans="2:6" ht="34.950000000000003" customHeight="1" x14ac:dyDescent="0.3">
      <c r="B26" s="8" t="s">
        <v>28</v>
      </c>
      <c r="C26" s="3" t="s">
        <v>14</v>
      </c>
      <c r="D26" s="4">
        <v>2</v>
      </c>
      <c r="E26" s="9"/>
      <c r="F26" s="9"/>
    </row>
    <row r="27" spans="2:6" ht="34.950000000000003" customHeight="1" x14ac:dyDescent="0.3">
      <c r="B27" s="8" t="s">
        <v>29</v>
      </c>
      <c r="C27" s="3" t="s">
        <v>15</v>
      </c>
      <c r="D27" s="4">
        <v>4</v>
      </c>
      <c r="E27" s="9"/>
      <c r="F27" s="9"/>
    </row>
    <row r="28" spans="2:6" ht="34.950000000000003" customHeight="1" x14ac:dyDescent="0.3">
      <c r="B28" s="8" t="s">
        <v>30</v>
      </c>
      <c r="C28" s="3" t="s">
        <v>16</v>
      </c>
      <c r="D28" s="4">
        <v>6</v>
      </c>
      <c r="E28" s="9"/>
      <c r="F28" s="9"/>
    </row>
    <row r="29" spans="2:6" ht="34.950000000000003" customHeight="1" x14ac:dyDescent="0.3">
      <c r="B29" s="8" t="s">
        <v>31</v>
      </c>
      <c r="C29" s="3" t="s">
        <v>17</v>
      </c>
      <c r="D29" s="4">
        <v>8</v>
      </c>
      <c r="E29" s="9"/>
      <c r="F29" s="9"/>
    </row>
    <row r="30" spans="2:6" ht="34.950000000000003" customHeight="1" x14ac:dyDescent="0.3">
      <c r="B30" s="8" t="s">
        <v>32</v>
      </c>
      <c r="C30" s="3" t="s">
        <v>18</v>
      </c>
      <c r="D30" s="4">
        <v>10</v>
      </c>
      <c r="E30" s="9"/>
      <c r="F30" s="9"/>
    </row>
    <row r="31" spans="2:6" ht="28.8" customHeight="1" x14ac:dyDescent="0.3">
      <c r="B31" s="27" t="s">
        <v>19</v>
      </c>
      <c r="C31" s="27"/>
      <c r="D31" s="12">
        <v>100</v>
      </c>
      <c r="E31" s="16">
        <f>E25+E20+E15</f>
        <v>0</v>
      </c>
      <c r="F31" s="13"/>
    </row>
    <row r="32" spans="2:6" ht="30" customHeight="1" x14ac:dyDescent="0.3">
      <c r="B32" s="23" t="s">
        <v>46</v>
      </c>
      <c r="C32" s="23"/>
      <c r="D32" s="2">
        <v>29</v>
      </c>
      <c r="E32" s="25"/>
      <c r="F32" s="26"/>
    </row>
    <row r="34" spans="2:6" ht="54.6" customHeight="1" x14ac:dyDescent="0.3">
      <c r="B34" s="24" t="s">
        <v>59</v>
      </c>
      <c r="C34" s="24"/>
      <c r="D34" s="24"/>
      <c r="E34" s="24"/>
      <c r="F34" s="24"/>
    </row>
    <row r="35" spans="2:6" ht="38.4" customHeight="1" x14ac:dyDescent="0.3">
      <c r="B35" s="24" t="s">
        <v>47</v>
      </c>
      <c r="C35" s="24"/>
      <c r="D35" s="24"/>
      <c r="E35" s="24"/>
      <c r="F35" s="24"/>
    </row>
    <row r="36" spans="2:6" ht="39" customHeight="1" x14ac:dyDescent="0.3">
      <c r="B36" s="24" t="s">
        <v>48</v>
      </c>
      <c r="C36" s="24"/>
      <c r="D36" s="24"/>
      <c r="E36" s="24"/>
      <c r="F36" s="24"/>
    </row>
    <row r="38" spans="2:6" x14ac:dyDescent="0.3">
      <c r="B38" s="22" t="s">
        <v>57</v>
      </c>
      <c r="C38" s="9"/>
      <c r="E38" s="22" t="s">
        <v>58</v>
      </c>
      <c r="F38" s="22"/>
    </row>
  </sheetData>
  <mergeCells count="21">
    <mergeCell ref="B8:D8"/>
    <mergeCell ref="E8:F8"/>
    <mergeCell ref="B4:F4"/>
    <mergeCell ref="B5:F5"/>
    <mergeCell ref="B6:F6"/>
    <mergeCell ref="B7:D7"/>
    <mergeCell ref="E7:F7"/>
    <mergeCell ref="B9:D9"/>
    <mergeCell ref="E9:F9"/>
    <mergeCell ref="B10:D10"/>
    <mergeCell ref="E10:F10"/>
    <mergeCell ref="B11:D11"/>
    <mergeCell ref="E11:F11"/>
    <mergeCell ref="B35:F35"/>
    <mergeCell ref="B36:F36"/>
    <mergeCell ref="B12:D12"/>
    <mergeCell ref="E12:F12"/>
    <mergeCell ref="B31:C31"/>
    <mergeCell ref="B32:C32"/>
    <mergeCell ref="E32:F32"/>
    <mergeCell ref="B34:F34"/>
  </mergeCells>
  <conditionalFormatting sqref="E31">
    <cfRule type="cellIs" dxfId="1" priority="1" operator="lessThan">
      <formula>29</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tabSelected="1" zoomScale="80" zoomScaleNormal="80" workbookViewId="0">
      <selection activeCell="O11" sqref="O11"/>
    </sheetView>
  </sheetViews>
  <sheetFormatPr defaultRowHeight="14.4" x14ac:dyDescent="0.3"/>
  <cols>
    <col min="1" max="1" width="1.6640625" customWidth="1"/>
    <col min="2" max="2" width="8.88671875" style="6"/>
    <col min="3" max="3" width="88.44140625" customWidth="1"/>
    <col min="4" max="4" width="11.6640625" customWidth="1"/>
    <col min="5" max="11" width="5.77734375" customWidth="1"/>
    <col min="12" max="12" width="12.88671875" customWidth="1"/>
    <col min="13" max="13" width="17.88671875" customWidth="1"/>
  </cols>
  <sheetData>
    <row r="1" spans="2:13" ht="15.6" x14ac:dyDescent="0.3">
      <c r="M1" s="14" t="s">
        <v>65</v>
      </c>
    </row>
    <row r="2" spans="2:13" ht="15.6" x14ac:dyDescent="0.3">
      <c r="M2" s="14" t="s">
        <v>43</v>
      </c>
    </row>
    <row r="3" spans="2:13" ht="15.6" x14ac:dyDescent="0.3">
      <c r="M3" s="14" t="s">
        <v>44</v>
      </c>
    </row>
    <row r="4" spans="2:13" ht="15.6" x14ac:dyDescent="0.3">
      <c r="B4" s="29" t="s">
        <v>35</v>
      </c>
      <c r="C4" s="29"/>
      <c r="D4" s="29"/>
      <c r="E4" s="29"/>
      <c r="F4" s="29"/>
      <c r="G4" s="29"/>
      <c r="H4" s="29"/>
      <c r="I4" s="29"/>
      <c r="J4" s="29"/>
      <c r="K4" s="29"/>
      <c r="L4" s="29"/>
      <c r="M4" s="29"/>
    </row>
    <row r="5" spans="2:13" ht="15.6" x14ac:dyDescent="0.3">
      <c r="B5" s="32" t="s">
        <v>36</v>
      </c>
      <c r="C5" s="33"/>
      <c r="D5" s="33"/>
      <c r="E5" s="33"/>
      <c r="F5" s="33"/>
      <c r="G5" s="33"/>
      <c r="H5" s="33"/>
      <c r="I5" s="33"/>
      <c r="J5" s="33"/>
      <c r="K5" s="33"/>
      <c r="L5" s="33"/>
      <c r="M5" s="34"/>
    </row>
    <row r="6" spans="2:13" ht="46.2" customHeight="1" x14ac:dyDescent="0.3">
      <c r="B6" s="30" t="s">
        <v>64</v>
      </c>
      <c r="C6" s="30"/>
      <c r="D6" s="30"/>
      <c r="E6" s="30"/>
      <c r="F6" s="30"/>
      <c r="G6" s="30"/>
      <c r="H6" s="30"/>
      <c r="I6" s="30"/>
      <c r="J6" s="30"/>
      <c r="K6" s="30"/>
      <c r="L6" s="30"/>
      <c r="M6" s="30"/>
    </row>
    <row r="7" spans="2:13" ht="15.6" x14ac:dyDescent="0.3">
      <c r="B7" s="35" t="s">
        <v>37</v>
      </c>
      <c r="C7" s="36"/>
      <c r="D7" s="36"/>
      <c r="E7" s="36"/>
      <c r="F7" s="36"/>
      <c r="G7" s="36"/>
      <c r="H7" s="36"/>
      <c r="I7" s="36"/>
      <c r="J7" s="36"/>
      <c r="K7" s="37"/>
      <c r="L7" s="31" t="s">
        <v>42</v>
      </c>
      <c r="M7" s="31"/>
    </row>
    <row r="8" spans="2:13" ht="15.6" x14ac:dyDescent="0.3">
      <c r="B8" s="35" t="s">
        <v>38</v>
      </c>
      <c r="C8" s="36"/>
      <c r="D8" s="36"/>
      <c r="E8" s="36"/>
      <c r="F8" s="36"/>
      <c r="G8" s="36"/>
      <c r="H8" s="36"/>
      <c r="I8" s="36"/>
      <c r="J8" s="36"/>
      <c r="K8" s="37"/>
      <c r="L8" s="31"/>
      <c r="M8" s="31"/>
    </row>
    <row r="9" spans="2:13" ht="15.6" x14ac:dyDescent="0.3">
      <c r="B9" s="35" t="s">
        <v>39</v>
      </c>
      <c r="C9" s="36"/>
      <c r="D9" s="36"/>
      <c r="E9" s="36"/>
      <c r="F9" s="36"/>
      <c r="G9" s="36"/>
      <c r="H9" s="36"/>
      <c r="I9" s="36"/>
      <c r="J9" s="36"/>
      <c r="K9" s="37"/>
      <c r="L9" s="31"/>
      <c r="M9" s="31"/>
    </row>
    <row r="10" spans="2:13" ht="15.6" x14ac:dyDescent="0.3">
      <c r="B10" s="35" t="s">
        <v>40</v>
      </c>
      <c r="C10" s="36"/>
      <c r="D10" s="36"/>
      <c r="E10" s="36"/>
      <c r="F10" s="36"/>
      <c r="G10" s="36"/>
      <c r="H10" s="36"/>
      <c r="I10" s="36"/>
      <c r="J10" s="36"/>
      <c r="K10" s="37"/>
      <c r="L10" s="31"/>
      <c r="M10" s="31"/>
    </row>
    <row r="11" spans="2:13" ht="15.6" x14ac:dyDescent="0.3">
      <c r="B11" s="45" t="s">
        <v>56</v>
      </c>
      <c r="C11" s="46"/>
      <c r="D11" s="46"/>
      <c r="E11" s="46"/>
      <c r="F11" s="46"/>
      <c r="G11" s="46"/>
      <c r="H11" s="46"/>
      <c r="I11" s="46"/>
      <c r="J11" s="46"/>
      <c r="K11" s="47"/>
      <c r="L11" s="44">
        <v>0</v>
      </c>
      <c r="M11" s="44"/>
    </row>
    <row r="13" spans="2:13" ht="48" customHeight="1" x14ac:dyDescent="0.3">
      <c r="B13" s="7" t="s">
        <v>0</v>
      </c>
      <c r="C13" s="1" t="s">
        <v>1</v>
      </c>
      <c r="D13" s="1" t="s">
        <v>2</v>
      </c>
      <c r="E13" s="17" t="s">
        <v>49</v>
      </c>
      <c r="F13" s="17" t="s">
        <v>50</v>
      </c>
      <c r="G13" s="17" t="s">
        <v>51</v>
      </c>
      <c r="H13" s="17" t="s">
        <v>52</v>
      </c>
      <c r="I13" s="17" t="s">
        <v>53</v>
      </c>
      <c r="J13" s="17" t="s">
        <v>54</v>
      </c>
      <c r="K13" s="17" t="s">
        <v>55</v>
      </c>
      <c r="L13" s="1" t="s">
        <v>60</v>
      </c>
      <c r="M13" s="1" t="s">
        <v>34</v>
      </c>
    </row>
    <row r="14" spans="2:13" ht="40.799999999999997" customHeight="1" x14ac:dyDescent="0.3">
      <c r="B14" s="10">
        <v>1</v>
      </c>
      <c r="C14" s="11" t="s">
        <v>62</v>
      </c>
      <c r="D14" s="12">
        <v>30</v>
      </c>
      <c r="E14" s="18"/>
      <c r="F14" s="18"/>
      <c r="G14" s="18"/>
      <c r="H14" s="18"/>
      <c r="I14" s="18"/>
      <c r="J14" s="18"/>
      <c r="K14" s="18"/>
      <c r="L14" s="19" t="e">
        <f>(E14+F14+G14+H14+I14+J14+K14)/L11</f>
        <v>#DIV/0!</v>
      </c>
      <c r="M14" s="20"/>
    </row>
    <row r="15" spans="2:13" ht="42.6" customHeight="1" x14ac:dyDescent="0.3">
      <c r="B15" s="10">
        <v>2</v>
      </c>
      <c r="C15" s="11" t="s">
        <v>61</v>
      </c>
      <c r="D15" s="12">
        <v>60</v>
      </c>
      <c r="E15" s="18"/>
      <c r="F15" s="18"/>
      <c r="G15" s="18"/>
      <c r="H15" s="18"/>
      <c r="I15" s="18"/>
      <c r="J15" s="18"/>
      <c r="K15" s="18"/>
      <c r="L15" s="19" t="e">
        <f>(E15+F15+G15+H15+I15+J15+K15)/L12</f>
        <v>#DIV/0!</v>
      </c>
      <c r="M15" s="20"/>
    </row>
    <row r="16" spans="2:13" ht="45.6" customHeight="1" x14ac:dyDescent="0.3">
      <c r="B16" s="10">
        <v>3</v>
      </c>
      <c r="C16" s="11" t="s">
        <v>63</v>
      </c>
      <c r="D16" s="12">
        <v>10</v>
      </c>
      <c r="E16" s="18"/>
      <c r="F16" s="18"/>
      <c r="G16" s="18"/>
      <c r="H16" s="18"/>
      <c r="I16" s="18"/>
      <c r="J16" s="18"/>
      <c r="K16" s="18"/>
      <c r="L16" s="19" t="e">
        <f t="shared" ref="L16" si="0">(E16+F16+G16+H16+I16+J16+K16)/L13</f>
        <v>#VALUE!</v>
      </c>
      <c r="M16" s="20"/>
    </row>
    <row r="17" spans="2:13" ht="28.8" customHeight="1" x14ac:dyDescent="0.3">
      <c r="B17" s="27" t="s">
        <v>19</v>
      </c>
      <c r="C17" s="27"/>
      <c r="D17" s="12">
        <v>100</v>
      </c>
      <c r="E17" s="12"/>
      <c r="F17" s="12"/>
      <c r="G17" s="12"/>
      <c r="H17" s="12"/>
      <c r="I17" s="12"/>
      <c r="J17" s="12"/>
      <c r="K17" s="12"/>
      <c r="L17" s="21" t="e">
        <f>L16+L15+L14</f>
        <v>#VALUE!</v>
      </c>
      <c r="M17" s="13"/>
    </row>
    <row r="18" spans="2:13" ht="30" customHeight="1" x14ac:dyDescent="0.3">
      <c r="B18" s="23" t="s">
        <v>46</v>
      </c>
      <c r="C18" s="23"/>
      <c r="D18" s="2">
        <v>29</v>
      </c>
      <c r="E18" s="40"/>
      <c r="F18" s="41"/>
      <c r="G18" s="41"/>
      <c r="H18" s="41"/>
      <c r="I18" s="41"/>
      <c r="J18" s="41"/>
      <c r="K18" s="41"/>
      <c r="L18" s="41"/>
      <c r="M18" s="42"/>
    </row>
    <row r="20" spans="2:13" x14ac:dyDescent="0.3">
      <c r="B20" s="22" t="s">
        <v>57</v>
      </c>
      <c r="C20" s="9"/>
      <c r="K20" s="22" t="s">
        <v>58</v>
      </c>
      <c r="L20" s="43"/>
      <c r="M20" s="43"/>
    </row>
  </sheetData>
  <mergeCells count="17">
    <mergeCell ref="L9:M9"/>
    <mergeCell ref="L10:M10"/>
    <mergeCell ref="B4:M4"/>
    <mergeCell ref="B5:M5"/>
    <mergeCell ref="B6:M6"/>
    <mergeCell ref="L7:M7"/>
    <mergeCell ref="L8:M8"/>
    <mergeCell ref="B7:K7"/>
    <mergeCell ref="B9:K9"/>
    <mergeCell ref="B8:K8"/>
    <mergeCell ref="B10:K10"/>
    <mergeCell ref="E18:M18"/>
    <mergeCell ref="L20:M20"/>
    <mergeCell ref="L11:M11"/>
    <mergeCell ref="B17:C17"/>
    <mergeCell ref="B18:C18"/>
    <mergeCell ref="B11:K11"/>
  </mergeCells>
  <conditionalFormatting sqref="L17">
    <cfRule type="cellIs" dxfId="0" priority="1" operator="lessThan">
      <formula>29</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КЛ_ОФИС_1</vt:lpstr>
      <vt:lpstr>КЛ_ОФИС_2</vt:lpstr>
      <vt:lpstr>Обобщен_КЛ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 M. Krastev</dc:creator>
  <cp:lastModifiedBy>Milen M. Krastev</cp:lastModifiedBy>
  <dcterms:created xsi:type="dcterms:W3CDTF">2021-01-06T11:08:41Z</dcterms:created>
  <dcterms:modified xsi:type="dcterms:W3CDTF">2021-01-20T12:48:08Z</dcterms:modified>
</cp:coreProperties>
</file>